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300-IL-I-OeA - Relaunch und DL - BJK-Website\Vergabeunterlagen\Los 1\"/>
    </mc:Choice>
  </mc:AlternateContent>
  <xr:revisionPtr revIDLastSave="0" documentId="13_ncr:1_{47221CE7-5741-41FE-99B6-AF37D27C2A55}" xr6:coauthVersionLast="47" xr6:coauthVersionMax="47" xr10:uidLastSave="{00000000-0000-0000-0000-000000000000}"/>
  <bookViews>
    <workbookView xWindow="25080" yWindow="-120" windowWidth="25440" windowHeight="15270" activeTab="1" xr2:uid="{00000000-000D-0000-FFFF-FFFF00000000}"/>
  </bookViews>
  <sheets>
    <sheet name="Ausfüll- und Wertungshinweise" sheetId="2" r:id="rId1"/>
    <sheet name="PB 26-1300-IL-I-OeA – Los Nr. 1" sheetId="1" r:id="rId2"/>
    <sheet name="Tabelle1" sheetId="3" state="hidden" r:id="rId3"/>
  </sheets>
  <definedNames>
    <definedName name="_xlnm.Print_Area" localSheetId="1">'PB 26-1300-IL-I-OeA – Los Nr. 1'!$B$1:$G$31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1" l="1"/>
  <c r="G14" i="1"/>
  <c r="G18" i="1"/>
  <c r="G15" i="1"/>
  <c r="G16" i="1"/>
  <c r="G17" i="1"/>
  <c r="G23" i="1" l="1"/>
  <c r="G30" i="1" l="1"/>
  <c r="G25" i="1"/>
  <c r="G26" i="1" s="1"/>
  <c r="G31" i="1" l="1"/>
</calcChain>
</file>

<file path=xl/sharedStrings.xml><?xml version="1.0" encoding="utf-8"?>
<sst xmlns="http://schemas.openxmlformats.org/spreadsheetml/2006/main" count="61" uniqueCount="56">
  <si>
    <t>Einzelpreis in EUR ohne Ust.</t>
  </si>
  <si>
    <t>Position</t>
  </si>
  <si>
    <t xml:space="preserve">Nr. </t>
  </si>
  <si>
    <t>Einheit</t>
  </si>
  <si>
    <t>Anzahl / 
 Menge</t>
  </si>
  <si>
    <t>Gesamtpreis je Position in EUR ohne Ust.</t>
  </si>
  <si>
    <t xml:space="preserve">Aktenzeichen: </t>
  </si>
  <si>
    <t>Pauschalpositionen</t>
  </si>
  <si>
    <r>
      <rPr>
        <b/>
        <sz val="10"/>
        <rFont val="Arial"/>
        <family val="2"/>
      </rPr>
      <t>Gesamtpreis</t>
    </r>
    <r>
      <rPr>
        <sz val="10"/>
        <rFont val="Arial"/>
        <family val="2"/>
      </rPr>
      <t xml:space="preserve"> (brutto) inkl. Ust. </t>
    </r>
  </si>
  <si>
    <t>Summe Umsatzsteuer in EUR</t>
  </si>
  <si>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</si>
  <si>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</si>
  <si>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</si>
  <si>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rPr>
        <b/>
        <sz val="10"/>
        <rFont val="Arial"/>
        <family val="2"/>
      </rPr>
      <t xml:space="preserve">Gesamtpreis inkl. Optionen </t>
    </r>
    <r>
      <rPr>
        <b/>
        <sz val="10"/>
        <color rgb="FFC00000"/>
        <rFont val="Arial"/>
        <family val="2"/>
      </rPr>
      <t>(wertungsrelevant)</t>
    </r>
  </si>
  <si>
    <r>
      <rPr>
        <b/>
        <sz val="10"/>
        <rFont val="Arial"/>
        <family val="2"/>
      </rPr>
      <t>Gesamtpreis</t>
    </r>
    <r>
      <rPr>
        <sz val="10"/>
        <rFont val="Arial"/>
        <family val="2"/>
      </rPr>
      <t xml:space="preserve"> (netto) ohne Ust. 
</t>
    </r>
    <r>
      <rPr>
        <sz val="9"/>
        <color rgb="FFC00000"/>
        <rFont val="Arial"/>
        <family val="2"/>
      </rPr>
      <t>(Wertungssumme für die Ermittlung des wirtschaftlichsten Angebotes)</t>
    </r>
  </si>
  <si>
    <r>
      <t xml:space="preserve">Teil-Gesamtpreis (netto) in EUR </t>
    </r>
    <r>
      <rPr>
        <b/>
        <sz val="10"/>
        <rFont val="Arial"/>
        <family val="2"/>
      </rPr>
      <t>ohne Ust.</t>
    </r>
  </si>
  <si>
    <t xml:space="preserve">zzgl. Umsatzsteuer in % </t>
  </si>
  <si>
    <r>
      <t xml:space="preserve">Teil-Gesamtpreis (brutto) in EUR </t>
    </r>
    <r>
      <rPr>
        <b/>
        <sz val="10"/>
        <rFont val="Arial"/>
        <family val="2"/>
      </rPr>
      <t>inkl. Ust.</t>
    </r>
  </si>
  <si>
    <t>(Teil-)Gesamtpreis aller Positionen, die pauschal abgerechnet werden (Pauschalpositionen)</t>
  </si>
  <si>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</si>
  <si>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</si>
  <si>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</si>
  <si>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</si>
  <si>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</si>
  <si>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</si>
  <si>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</si>
  <si>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</si>
  <si>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</si>
  <si>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</si>
  <si>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</si>
  <si>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</si>
  <si>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</si>
  <si>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</si>
  <si>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</si>
  <si>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</si>
  <si>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</si>
  <si>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</si>
  <si>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</si>
  <si>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</si>
  <si>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</si>
  <si>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</si>
  <si>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</si>
  <si>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</si>
  <si>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</si>
  <si>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t>26-1300-IL-I-OeA – Los-Nr. 1</t>
  </si>
  <si>
    <t>Leistungszeitraum: September 2026 - Dezember 2026</t>
  </si>
  <si>
    <r>
      <rPr>
        <b/>
        <sz val="10"/>
        <color theme="1"/>
        <rFont val="Arial"/>
        <family val="2"/>
      </rPr>
      <t xml:space="preserve">Redesign der drei Webseiten </t>
    </r>
    <r>
      <rPr>
        <sz val="10"/>
        <color theme="1"/>
        <rFont val="Arial"/>
        <family val="2"/>
      </rPr>
      <t xml:space="preserve">
</t>
    </r>
    <r>
      <rPr>
        <i/>
        <sz val="10"/>
        <color theme="1"/>
        <rFont val="Arial"/>
        <family val="2"/>
      </rPr>
      <t>(gem. Leistungsbeschreibung: Anlage 4, Punkt 3)</t>
    </r>
  </si>
  <si>
    <r>
      <rPr>
        <b/>
        <sz val="10"/>
        <color theme="1"/>
        <rFont val="Arial"/>
        <family val="2"/>
      </rPr>
      <t>Relaunch der drei Webseiten</t>
    </r>
    <r>
      <rPr>
        <sz val="10"/>
        <color theme="1"/>
        <rFont val="Arial"/>
        <family val="2"/>
      </rPr>
      <t xml:space="preserve">
(gem. Leistungsbeschreibung: Anlage 4, Punkt 4)</t>
    </r>
  </si>
  <si>
    <r>
      <rPr>
        <b/>
        <sz val="10"/>
        <color theme="1"/>
        <rFont val="Arial"/>
        <family val="2"/>
      </rPr>
      <t>Onlineschulung inkl. Präsentation und Protokoll</t>
    </r>
    <r>
      <rPr>
        <sz val="10"/>
        <color theme="1"/>
        <rFont val="Arial"/>
        <family val="2"/>
      </rPr>
      <t xml:space="preserve">
(gem. Leistungsbeschreibung: Anlage 4, Punkt 4.6)</t>
    </r>
  </si>
  <si>
    <r>
      <rPr>
        <b/>
        <sz val="10"/>
        <color theme="1"/>
        <rFont val="Arial"/>
        <family val="2"/>
      </rPr>
      <t>Technische Dokumentation</t>
    </r>
    <r>
      <rPr>
        <sz val="10"/>
        <color theme="1"/>
        <rFont val="Arial"/>
        <family val="2"/>
      </rPr>
      <t xml:space="preserve">
(gem. Leistungsbeschreibung, Anlage 4, Punkt 5)</t>
    </r>
  </si>
  <si>
    <r>
      <rPr>
        <b/>
        <sz val="10"/>
        <color theme="1"/>
        <rFont val="Arial"/>
        <family val="2"/>
      </rPr>
      <t>Funktionale Tests</t>
    </r>
    <r>
      <rPr>
        <sz val="10"/>
        <color theme="1"/>
        <rFont val="Arial"/>
        <family val="2"/>
      </rPr>
      <t xml:space="preserve"> (vollumfänglich)
(gem. Leistungsbeschreibung: Analge 4, Punkt 4.5)</t>
    </r>
  </si>
  <si>
    <r>
      <rPr>
        <b/>
        <sz val="10"/>
        <color theme="1"/>
        <rFont val="Arial"/>
        <family val="2"/>
      </rPr>
      <t>Barrierefreiheitstest</t>
    </r>
    <r>
      <rPr>
        <sz val="10"/>
        <color theme="1"/>
        <rFont val="Arial"/>
        <family val="2"/>
      </rPr>
      <t xml:space="preserve"> (vollumfänglich)
(gem. Leistungsbeschreibung: Anlage 4, Punkt 4.5)</t>
    </r>
  </si>
  <si>
    <t>Pauschalpreis</t>
  </si>
  <si>
    <t>Relaunch und Redesign der Bundesjugendkuratorium-Webseiten (BJK)</t>
  </si>
  <si>
    <r>
      <rPr>
        <b/>
        <sz val="8"/>
        <color rgb="FFFF0000"/>
        <rFont val="Arial"/>
        <family val="2"/>
      </rPr>
      <t xml:space="preserve">Vom Bieter ist jede gelb markierte Preisposition im Preisblatt auszufüllen. Die jeweiligen Summen werden automatisch berechnet. </t>
    </r>
    <r>
      <rPr>
        <sz val="8"/>
        <color rgb="FFFF0000"/>
        <rFont val="Arial"/>
        <family val="2"/>
      </rPr>
      <t xml:space="preserve">
</t>
    </r>
    <r>
      <rPr>
        <b/>
        <sz val="8"/>
        <color rgb="FFFF0000"/>
        <rFont val="Arial"/>
        <family val="2"/>
      </rPr>
      <t>Ein vom Bieter unvollständig oder fehlerhaft ausgefülltes Preisblatt kann anhand der Regelungen der UVgO ggf. zum Ausschluss des Angebotes führen.</t>
    </r>
  </si>
  <si>
    <r>
      <t xml:space="preserve">CMS-System
</t>
    </r>
    <r>
      <rPr>
        <sz val="8"/>
        <rFont val="Arial"/>
        <family val="2"/>
      </rPr>
      <t>(das vom Unternehmen/ Anbieter zur Leistungserfüllung 
verwendet wird)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</si>
</sst>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sz val="9"/>
      <color rgb="FFC00000"/>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i/>
      <sz val="10"/>
      <color theme="1"/>
      <name val="Arial"/>
      <family val="2"/>
    </font>
    <font>
      <b/>
      <sz val="8"/>
      <color rgb="FFFF0000"/>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97">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164" fontId="10" fillId="0" borderId="0" xfId="0" applyNumberFormat="1" applyFont="1" applyBorder="1" applyAlignment="1" applyProtection="1">
      <alignment horizontal="center" vertical="center" wrapText="1"/>
    </xf>
    <xf numFmtId="49" fontId="10" fillId="0" borderId="0" xfId="0" applyNumberFormat="1" applyFont="1" applyBorder="1" applyAlignment="1" applyProtection="1">
      <alignment horizontal="center" vertical="center" wrapText="1"/>
    </xf>
    <xf numFmtId="0" fontId="10" fillId="0" borderId="0" xfId="0" applyFont="1" applyBorder="1" applyAlignment="1" applyProtection="1">
      <alignment horizontal="left" vertical="center" wrapText="1"/>
    </xf>
    <xf numFmtId="0" fontId="2" fillId="0" borderId="1" xfId="0" applyFont="1" applyBorder="1" applyAlignment="1">
      <alignment vertical="center" wrapText="1"/>
    </xf>
    <xf numFmtId="1" fontId="10" fillId="0" borderId="1" xfId="0" applyNumberFormat="1" applyFont="1" applyBorder="1" applyAlignment="1" applyProtection="1">
      <alignment horizontal="center" vertical="center" wrapText="1"/>
    </xf>
    <xf numFmtId="1" fontId="10" fillId="0" borderId="0" xfId="0" applyNumberFormat="1"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0" xfId="0" applyNumberFormat="1" applyFont="1" applyFill="1" applyAlignment="1" applyProtection="1">
      <alignment horizontal="left" vertical="center" wrapText="1"/>
    </xf>
    <xf numFmtId="49" fontId="6" fillId="0" borderId="0" xfId="0" applyNumberFormat="1" applyFont="1" applyFill="1" applyProtection="1"/>
    <xf numFmtId="0" fontId="10" fillId="0" borderId="1" xfId="0" applyNumberFormat="1" applyFont="1" applyBorder="1" applyAlignment="1" applyProtection="1">
      <alignment horizontal="center" vertical="center" wrapText="1"/>
    </xf>
    <xf numFmtId="49" fontId="14" fillId="0" borderId="5" xfId="0" applyNumberFormat="1" applyFont="1" applyFill="1" applyBorder="1" applyAlignment="1" applyProtection="1">
      <alignment horizontal="center" vertical="center" wrapText="1"/>
    </xf>
    <xf numFmtId="0" fontId="14" fillId="0" borderId="5" xfId="0" applyFont="1" applyBorder="1" applyAlignment="1" applyProtection="1">
      <alignment horizontal="center" vertical="center" wrapText="1"/>
    </xf>
    <xf numFmtId="164" fontId="14" fillId="0" borderId="5" xfId="0" applyNumberFormat="1" applyFont="1" applyBorder="1" applyAlignment="1" applyProtection="1">
      <alignment horizontal="center" vertical="center" wrapText="1"/>
    </xf>
    <xf numFmtId="1" fontId="14" fillId="0" borderId="5" xfId="0" applyNumberFormat="1" applyFont="1" applyBorder="1" applyAlignment="1" applyProtection="1">
      <alignment horizontal="center" vertical="center" wrapText="1"/>
    </xf>
    <xf numFmtId="164" fontId="10"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5" borderId="1" xfId="0" applyNumberFormat="1" applyFont="1" applyFill="1" applyBorder="1" applyAlignment="1" applyProtection="1">
      <alignment horizontal="center" vertical="center" wrapText="1"/>
    </xf>
    <xf numFmtId="0" fontId="2" fillId="0" borderId="0" xfId="0" applyFont="1" applyBorder="1" applyAlignment="1" applyProtection="1">
      <alignment horizontal="left" vertical="center" wrapText="1"/>
    </xf>
    <xf numFmtId="49" fontId="10" fillId="3" borderId="1" xfId="0" applyNumberFormat="1" applyFont="1" applyFill="1" applyBorder="1" applyAlignment="1" applyProtection="1">
      <alignment horizontal="center" vertical="center" wrapText="1"/>
    </xf>
    <xf numFmtId="164" fontId="10" fillId="0" borderId="1" xfId="0" applyNumberFormat="1" applyFont="1" applyFill="1" applyBorder="1" applyAlignment="1" applyProtection="1">
      <alignment horizontal="right" vertical="center" wrapText="1"/>
    </xf>
    <xf numFmtId="49" fontId="10" fillId="7" borderId="1"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6"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0" fillId="2" borderId="1" xfId="0" applyNumberFormat="1" applyFont="1" applyFill="1" applyBorder="1" applyAlignment="1" applyProtection="1">
      <alignment horizontal="right" vertical="center" wrapText="1"/>
      <protection locked="0"/>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164" fontId="4" fillId="2"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xf>
    <xf numFmtId="0" fontId="2" fillId="0" borderId="0" xfId="0" applyFont="1" applyBorder="1" applyAlignment="1" applyProtection="1">
      <alignment vertical="center"/>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20" fillId="3" borderId="3" xfId="0" applyFont="1" applyFill="1" applyBorder="1" applyAlignment="1" applyProtection="1">
      <alignment horizontal="center" vertical="center" wrapText="1"/>
    </xf>
    <xf numFmtId="0" fontId="20" fillId="3" borderId="4" xfId="0" applyFont="1" applyFill="1" applyBorder="1" applyAlignment="1" applyProtection="1">
      <alignment horizontal="center" vertical="center"/>
    </xf>
    <xf numFmtId="0" fontId="20" fillId="3" borderId="2" xfId="0" applyFont="1" applyFill="1" applyBorder="1" applyAlignment="1" applyProtection="1">
      <alignment horizontal="center" vertical="center"/>
    </xf>
    <xf numFmtId="49" fontId="22" fillId="0" borderId="0" xfId="0" applyNumberFormat="1" applyFont="1" applyFill="1" applyAlignment="1" applyProtection="1">
      <alignment horizontal="center" vertical="center" wrapText="1"/>
    </xf>
    <xf numFmtId="49" fontId="23" fillId="0" borderId="0" xfId="0" applyNumberFormat="1" applyFont="1" applyFill="1" applyAlignment="1" applyProtection="1">
      <alignment horizontal="center" vertical="center" wrapText="1"/>
    </xf>
    <xf numFmtId="49" fontId="5" fillId="0" borderId="0" xfId="0" applyNumberFormat="1" applyFont="1" applyFill="1" applyBorder="1" applyAlignment="1" applyProtection="1">
      <alignment horizontal="right" vertical="center" wrapText="1"/>
    </xf>
    <xf numFmtId="49" fontId="12" fillId="0" borderId="0" xfId="0" applyNumberFormat="1" applyFont="1" applyFill="1" applyAlignment="1" applyProtection="1">
      <alignment horizontal="left" vertical="center"/>
    </xf>
    <xf numFmtId="49" fontId="12" fillId="0" borderId="0" xfId="0" applyNumberFormat="1" applyFont="1" applyFill="1" applyAlignment="1" applyProtection="1">
      <alignment horizontal="right" vertical="center"/>
    </xf>
    <xf numFmtId="0" fontId="0" fillId="0" borderId="7" xfId="0" applyBorder="1" applyAlignment="1">
      <alignment horizontal="right" vertical="center" wrapText="1"/>
    </xf>
    <xf numFmtId="0" fontId="12"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49" fontId="9" fillId="6" borderId="1" xfId="0" applyNumberFormat="1" applyFont="1" applyFill="1" applyBorder="1" applyAlignment="1" applyProtection="1">
      <alignment horizontal="left" vertical="center" wrapText="1"/>
    </xf>
    <xf numFmtId="49" fontId="15" fillId="6" borderId="1" xfId="0" applyNumberFormat="1" applyFont="1" applyFill="1" applyBorder="1" applyAlignment="1" applyProtection="1">
      <alignment horizontal="left" vertical="center" wrapText="1"/>
    </xf>
    <xf numFmtId="0" fontId="10" fillId="6" borderId="3" xfId="0" applyFont="1" applyFill="1" applyBorder="1" applyAlignment="1" applyProtection="1">
      <alignment horizontal="left" vertical="center" wrapText="1"/>
    </xf>
    <xf numFmtId="0" fontId="10" fillId="6" borderId="4" xfId="0" applyFont="1" applyFill="1" applyBorder="1" applyAlignment="1" applyProtection="1">
      <alignment horizontal="left" vertical="center" wrapText="1"/>
    </xf>
    <xf numFmtId="0" fontId="10" fillId="6" borderId="2" xfId="0" applyFont="1" applyFill="1" applyBorder="1" applyAlignment="1" applyProtection="1">
      <alignment horizontal="left" vertical="center" wrapText="1"/>
    </xf>
    <xf numFmtId="164" fontId="6" fillId="2" borderId="1" xfId="0" applyNumberFormat="1" applyFont="1" applyFill="1" applyBorder="1" applyAlignment="1" applyProtection="1">
      <alignment horizontal="center" vertical="center"/>
      <protection locked="0"/>
    </xf>
    <xf numFmtId="164" fontId="6" fillId="2" borderId="3" xfId="0" applyNumberFormat="1" applyFont="1" applyFill="1" applyBorder="1" applyAlignment="1" applyProtection="1">
      <alignment horizontal="center" vertical="center"/>
      <protection locked="0"/>
    </xf>
    <xf numFmtId="0" fontId="0" fillId="0" borderId="4" xfId="0" applyBorder="1" applyAlignment="1">
      <alignment horizontal="center" vertical="center"/>
    </xf>
    <xf numFmtId="0" fontId="0" fillId="0" borderId="2" xfId="0"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topLeftCell="A5" zoomScaleNormal="100" workbookViewId="0">
      <selection activeCell="G9" sqref="G9"/>
    </sheetView>
  </sheetViews>
  <sheetFormatPr baseColWidth="10" defaultColWidth="10.85546875" defaultRowHeight="15" x14ac:dyDescent="0.25"/>
  <cols>
    <col min="1" max="1" width="2.85546875" style="54" customWidth="1"/>
    <col min="2" max="2" width="29.5703125" style="53" customWidth="1"/>
    <col min="3" max="3" width="94.5703125" style="53" customWidth="1"/>
    <col min="4" max="6" width="10.85546875" style="54"/>
    <col min="7" max="7" width="88.140625" style="54" customWidth="1"/>
    <col min="8" max="9" width="10.85546875" style="54"/>
    <col min="10" max="10" width="10.85546875" style="54" customWidth="1"/>
    <col min="11" max="16384" width="10.85546875" style="54"/>
  </cols>
  <sheetData>
    <row r="2" spans="2:3" x14ac:dyDescent="0.25">
      <c r="B2" s="68" t="s">
        <v>22</v>
      </c>
      <c r="C2" s="69"/>
    </row>
    <row r="3" spans="2:3" ht="45" x14ac:dyDescent="0.25">
      <c r="B3" s="67" t="s">
        <v>36</v>
      </c>
      <c r="C3" s="55" t="s">
        <v>20</v>
      </c>
    </row>
    <row r="4" spans="2:3" ht="45" x14ac:dyDescent="0.25">
      <c r="B4" s="67"/>
      <c r="C4" s="55" t="s">
        <v>35</v>
      </c>
    </row>
    <row r="5" spans="2:3" ht="30" x14ac:dyDescent="0.25">
      <c r="B5" s="67"/>
      <c r="C5" s="55" t="s">
        <v>21</v>
      </c>
    </row>
    <row r="6" spans="2:3" ht="90" x14ac:dyDescent="0.25">
      <c r="B6" s="61" t="s">
        <v>24</v>
      </c>
      <c r="C6" s="55" t="s">
        <v>23</v>
      </c>
    </row>
    <row r="7" spans="2:3" ht="45" x14ac:dyDescent="0.25">
      <c r="B7" s="61" t="s">
        <v>25</v>
      </c>
      <c r="C7" s="55" t="s">
        <v>43</v>
      </c>
    </row>
    <row r="8" spans="2:3" ht="30" x14ac:dyDescent="0.25">
      <c r="B8" s="61" t="s">
        <v>26</v>
      </c>
      <c r="C8" s="55" t="s">
        <v>27</v>
      </c>
    </row>
    <row r="9" spans="2:3" ht="30" x14ac:dyDescent="0.25">
      <c r="B9" s="62" t="s">
        <v>40</v>
      </c>
      <c r="C9" s="57" t="s">
        <v>39</v>
      </c>
    </row>
    <row r="10" spans="2:3" x14ac:dyDescent="0.25">
      <c r="B10" s="59"/>
      <c r="C10" s="59"/>
    </row>
    <row r="11" spans="2:3" ht="45" customHeight="1" x14ac:dyDescent="0.25">
      <c r="B11" s="63" t="s">
        <v>28</v>
      </c>
      <c r="C11" s="58" t="s">
        <v>33</v>
      </c>
    </row>
    <row r="12" spans="2:3" ht="45" customHeight="1" x14ac:dyDescent="0.25">
      <c r="B12" s="61" t="s">
        <v>19</v>
      </c>
      <c r="C12" s="55" t="s">
        <v>41</v>
      </c>
    </row>
    <row r="13" spans="2:3" ht="45" customHeight="1" x14ac:dyDescent="0.25">
      <c r="B13" s="61" t="s">
        <v>32</v>
      </c>
      <c r="C13" s="55" t="s">
        <v>30</v>
      </c>
    </row>
    <row r="14" spans="2:3" ht="45" customHeight="1" x14ac:dyDescent="0.25">
      <c r="B14" s="61" t="s">
        <v>29</v>
      </c>
      <c r="C14" s="55" t="s">
        <v>31</v>
      </c>
    </row>
    <row r="15" spans="2:3" ht="45" customHeight="1" x14ac:dyDescent="0.25">
      <c r="B15" s="61" t="s">
        <v>34</v>
      </c>
      <c r="C15" s="55" t="s">
        <v>42</v>
      </c>
    </row>
    <row r="16" spans="2:3" ht="45" customHeight="1" x14ac:dyDescent="0.25">
      <c r="B16" s="61" t="s">
        <v>37</v>
      </c>
      <c r="C16" s="55" t="s">
        <v>38</v>
      </c>
    </row>
    <row r="17" spans="2:3" ht="45" customHeight="1" x14ac:dyDescent="0.25">
      <c r="B17" s="54"/>
      <c r="C17" s="54"/>
    </row>
    <row r="22" spans="2:3" x14ac:dyDescent="0.25">
      <c r="C22" s="56"/>
    </row>
  </sheetData>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92"/>
  <sheetViews>
    <sheetView tabSelected="1" zoomScale="115" zoomScaleNormal="115" zoomScalePageLayoutView="40" workbookViewId="0">
      <selection activeCell="D7" sqref="D7:G7"/>
    </sheetView>
  </sheetViews>
  <sheetFormatPr baseColWidth="10" defaultColWidth="11.42578125" defaultRowHeight="14.25" x14ac:dyDescent="0.2"/>
  <cols>
    <col min="1" max="1" width="2.85546875" style="2" customWidth="1"/>
    <col min="2" max="2" width="4.5703125" style="30" customWidth="1"/>
    <col min="3" max="3" width="42.28515625" style="2" customWidth="1"/>
    <col min="4" max="4" width="18" style="29" customWidth="1"/>
    <col min="5" max="5" width="10.7109375" style="29" customWidth="1"/>
    <col min="6" max="6" width="13.7109375" style="29" customWidth="1"/>
    <col min="7" max="7" width="25.140625" style="6" customWidth="1"/>
    <col min="8" max="8" width="11.5703125" style="7" customWidth="1"/>
    <col min="9" max="16384" width="11.42578125" style="7"/>
  </cols>
  <sheetData>
    <row r="1" spans="1:254" x14ac:dyDescent="0.2">
      <c r="B1" s="3"/>
      <c r="C1" s="4"/>
      <c r="D1" s="5"/>
      <c r="E1" s="5"/>
      <c r="F1" s="5"/>
    </row>
    <row r="2" spans="1:254" ht="27.95" customHeight="1" x14ac:dyDescent="0.2">
      <c r="B2" s="70" t="s">
        <v>12</v>
      </c>
      <c r="C2" s="71"/>
      <c r="D2" s="71"/>
      <c r="E2" s="71"/>
      <c r="F2" s="71"/>
      <c r="G2" s="72"/>
    </row>
    <row r="3" spans="1:254" ht="15" customHeight="1" x14ac:dyDescent="0.2">
      <c r="B3" s="77" t="s">
        <v>6</v>
      </c>
      <c r="C3" s="77"/>
      <c r="D3" s="76" t="s">
        <v>44</v>
      </c>
      <c r="E3" s="76"/>
      <c r="F3" s="76"/>
      <c r="G3" s="76"/>
    </row>
    <row r="4" spans="1:254" ht="14.1" customHeight="1" x14ac:dyDescent="0.2">
      <c r="B4" s="77" t="s">
        <v>11</v>
      </c>
      <c r="C4" s="77"/>
      <c r="D4" s="76" t="s">
        <v>53</v>
      </c>
      <c r="E4" s="76"/>
      <c r="F4" s="76"/>
      <c r="G4" s="76"/>
    </row>
    <row r="5" spans="1:254" ht="15" x14ac:dyDescent="0.25">
      <c r="B5" s="8"/>
      <c r="C5" s="9"/>
      <c r="D5" s="10"/>
      <c r="E5" s="10"/>
      <c r="F5" s="10"/>
      <c r="G5" s="11"/>
    </row>
    <row r="6" spans="1:254" s="13" customFormat="1" ht="28.5" customHeight="1" x14ac:dyDescent="0.2">
      <c r="A6" s="15"/>
      <c r="B6" s="75" t="s">
        <v>10</v>
      </c>
      <c r="C6" s="75"/>
      <c r="D6" s="93"/>
      <c r="E6" s="93"/>
      <c r="F6" s="93"/>
      <c r="G6" s="93"/>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ht="38.25" customHeight="1" x14ac:dyDescent="0.2">
      <c r="A7" s="15"/>
      <c r="B7" s="75" t="s">
        <v>55</v>
      </c>
      <c r="C7" s="78"/>
      <c r="D7" s="94"/>
      <c r="E7" s="95"/>
      <c r="F7" s="95"/>
      <c r="G7" s="9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x14ac:dyDescent="0.2">
      <c r="A8" s="15"/>
      <c r="B8" s="14"/>
      <c r="C8" s="15"/>
      <c r="D8" s="5"/>
      <c r="E8" s="5"/>
      <c r="F8" s="5"/>
      <c r="G8" s="6"/>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13" customFormat="1" ht="25.5" customHeight="1" x14ac:dyDescent="0.25">
      <c r="A9" s="15"/>
      <c r="B9" s="73" t="s">
        <v>54</v>
      </c>
      <c r="C9" s="74"/>
      <c r="D9" s="74"/>
      <c r="E9" s="74"/>
      <c r="F9" s="74"/>
      <c r="G9" s="74"/>
      <c r="H9" s="16"/>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row>
    <row r="10" spans="1:254" s="40" customFormat="1" ht="15" x14ac:dyDescent="0.25">
      <c r="A10" s="15"/>
      <c r="B10" s="38"/>
      <c r="C10" s="39"/>
      <c r="D10" s="39"/>
      <c r="E10" s="39"/>
      <c r="F10" s="39"/>
      <c r="G10" s="39"/>
      <c r="H10" s="16"/>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row>
    <row r="11" spans="1:254" s="19" customFormat="1" ht="23.45" customHeight="1" x14ac:dyDescent="0.25">
      <c r="A11" s="20"/>
      <c r="B11" s="88" t="s">
        <v>7</v>
      </c>
      <c r="C11" s="88"/>
      <c r="D11" s="88"/>
      <c r="E11" s="88"/>
      <c r="F11" s="88"/>
      <c r="G11" s="88"/>
      <c r="H11" s="18"/>
    </row>
    <row r="12" spans="1:254" s="19" customFormat="1" ht="23.45" customHeight="1" x14ac:dyDescent="0.25">
      <c r="A12" s="20"/>
      <c r="B12" s="89" t="s">
        <v>45</v>
      </c>
      <c r="C12" s="89"/>
      <c r="D12" s="89"/>
      <c r="E12" s="89"/>
      <c r="F12" s="89"/>
      <c r="G12" s="89"/>
      <c r="H12" s="18"/>
    </row>
    <row r="13" spans="1:254" s="19" customFormat="1" ht="23.45" customHeight="1" x14ac:dyDescent="0.25">
      <c r="A13" s="20"/>
      <c r="B13" s="42" t="s">
        <v>2</v>
      </c>
      <c r="C13" s="43" t="s">
        <v>1</v>
      </c>
      <c r="D13" s="44" t="s">
        <v>0</v>
      </c>
      <c r="E13" s="45" t="s">
        <v>4</v>
      </c>
      <c r="F13" s="45" t="s">
        <v>3</v>
      </c>
      <c r="G13" s="44" t="s">
        <v>5</v>
      </c>
    </row>
    <row r="14" spans="1:254" s="19" customFormat="1" ht="38.25" x14ac:dyDescent="0.25">
      <c r="A14" s="20"/>
      <c r="B14" s="41">
        <v>1</v>
      </c>
      <c r="C14" s="34" t="s">
        <v>46</v>
      </c>
      <c r="D14" s="64"/>
      <c r="E14" s="35">
        <v>1</v>
      </c>
      <c r="F14" s="65" t="s">
        <v>52</v>
      </c>
      <c r="G14" s="47">
        <f>D14*E14</f>
        <v>0</v>
      </c>
    </row>
    <row r="15" spans="1:254" s="19" customFormat="1" ht="38.25" x14ac:dyDescent="0.25">
      <c r="A15" s="20"/>
      <c r="B15" s="41">
        <v>2</v>
      </c>
      <c r="C15" s="34" t="s">
        <v>47</v>
      </c>
      <c r="D15" s="64"/>
      <c r="E15" s="35">
        <v>1</v>
      </c>
      <c r="F15" s="65" t="s">
        <v>52</v>
      </c>
      <c r="G15" s="47">
        <f t="shared" ref="G15:G18" si="0">D15*E15</f>
        <v>0</v>
      </c>
    </row>
    <row r="16" spans="1:254" s="19" customFormat="1" ht="51" x14ac:dyDescent="0.25">
      <c r="A16" s="20"/>
      <c r="B16" s="41">
        <v>3</v>
      </c>
      <c r="C16" s="34" t="s">
        <v>48</v>
      </c>
      <c r="D16" s="64"/>
      <c r="E16" s="35">
        <v>1</v>
      </c>
      <c r="F16" s="65" t="s">
        <v>52</v>
      </c>
      <c r="G16" s="47">
        <f t="shared" si="0"/>
        <v>0</v>
      </c>
    </row>
    <row r="17" spans="1:8" s="19" customFormat="1" ht="38.25" x14ac:dyDescent="0.25">
      <c r="A17" s="20"/>
      <c r="B17" s="41">
        <v>4</v>
      </c>
      <c r="C17" s="34" t="s">
        <v>50</v>
      </c>
      <c r="D17" s="64"/>
      <c r="E17" s="35">
        <v>1</v>
      </c>
      <c r="F17" s="65" t="s">
        <v>52</v>
      </c>
      <c r="G17" s="47">
        <f t="shared" si="0"/>
        <v>0</v>
      </c>
    </row>
    <row r="18" spans="1:8" s="19" customFormat="1" ht="38.25" x14ac:dyDescent="0.25">
      <c r="A18" s="20"/>
      <c r="B18" s="41">
        <v>5</v>
      </c>
      <c r="C18" s="34" t="s">
        <v>51</v>
      </c>
      <c r="D18" s="64"/>
      <c r="E18" s="35">
        <v>1</v>
      </c>
      <c r="F18" s="65" t="s">
        <v>52</v>
      </c>
      <c r="G18" s="47">
        <f t="shared" si="0"/>
        <v>0</v>
      </c>
    </row>
    <row r="19" spans="1:8" s="19" customFormat="1" ht="38.25" x14ac:dyDescent="0.25">
      <c r="A19" s="20"/>
      <c r="B19" s="41">
        <v>6</v>
      </c>
      <c r="C19" s="34" t="s">
        <v>49</v>
      </c>
      <c r="D19" s="64"/>
      <c r="E19" s="35">
        <v>1</v>
      </c>
      <c r="F19" s="65" t="s">
        <v>52</v>
      </c>
      <c r="G19" s="47">
        <f>D19*E19</f>
        <v>0</v>
      </c>
    </row>
    <row r="20" spans="1:8" s="19" customFormat="1" ht="23.45" customHeight="1" x14ac:dyDescent="0.25">
      <c r="A20" s="20"/>
      <c r="B20" s="32"/>
      <c r="C20" s="33"/>
      <c r="D20" s="31"/>
      <c r="E20" s="36"/>
      <c r="F20" s="37"/>
      <c r="G20" s="31"/>
      <c r="H20" s="18"/>
    </row>
    <row r="21" spans="1:8" s="19" customFormat="1" ht="23.45" customHeight="1" x14ac:dyDescent="0.25">
      <c r="A21" s="20"/>
      <c r="B21" s="32"/>
      <c r="C21" s="49"/>
      <c r="D21" s="49"/>
      <c r="E21" s="49"/>
      <c r="F21" s="49"/>
      <c r="G21" s="49"/>
    </row>
    <row r="22" spans="1:8" s="19" customFormat="1" ht="23.45" customHeight="1" x14ac:dyDescent="0.25">
      <c r="A22" s="20"/>
      <c r="B22" s="50"/>
      <c r="C22" s="90" t="s">
        <v>18</v>
      </c>
      <c r="D22" s="91"/>
      <c r="E22" s="91"/>
      <c r="F22" s="91"/>
      <c r="G22" s="92"/>
    </row>
    <row r="23" spans="1:8" s="19" customFormat="1" ht="23.45" customHeight="1" x14ac:dyDescent="0.25">
      <c r="A23" s="20"/>
      <c r="B23" s="48"/>
      <c r="C23" s="85" t="s">
        <v>15</v>
      </c>
      <c r="D23" s="86"/>
      <c r="E23" s="86"/>
      <c r="F23" s="86"/>
      <c r="G23" s="46">
        <f>SUM(G14:G19)</f>
        <v>0</v>
      </c>
    </row>
    <row r="24" spans="1:8" s="19" customFormat="1" ht="23.45" customHeight="1" x14ac:dyDescent="0.25">
      <c r="A24" s="20"/>
      <c r="B24" s="48"/>
      <c r="C24" s="85" t="s">
        <v>16</v>
      </c>
      <c r="D24" s="86"/>
      <c r="E24" s="86"/>
      <c r="F24" s="86"/>
      <c r="G24" s="60"/>
    </row>
    <row r="25" spans="1:8" s="19" customFormat="1" ht="23.45" customHeight="1" x14ac:dyDescent="0.25">
      <c r="A25" s="20"/>
      <c r="B25" s="48"/>
      <c r="C25" s="85" t="s">
        <v>9</v>
      </c>
      <c r="D25" s="86"/>
      <c r="E25" s="86"/>
      <c r="F25" s="87"/>
      <c r="G25" s="51">
        <f>G23*G24</f>
        <v>0</v>
      </c>
    </row>
    <row r="26" spans="1:8" s="19" customFormat="1" ht="23.45" customHeight="1" x14ac:dyDescent="0.25">
      <c r="A26" s="20"/>
      <c r="B26" s="48"/>
      <c r="C26" s="85" t="s">
        <v>17</v>
      </c>
      <c r="D26" s="86"/>
      <c r="E26" s="86"/>
      <c r="F26" s="87"/>
      <c r="G26" s="46">
        <f>G23+G25</f>
        <v>0</v>
      </c>
    </row>
    <row r="27" spans="1:8" s="19" customFormat="1" ht="23.45" customHeight="1" x14ac:dyDescent="0.25">
      <c r="A27" s="20"/>
      <c r="B27" s="66"/>
      <c r="C27" s="66"/>
      <c r="D27" s="66"/>
      <c r="E27" s="66"/>
      <c r="F27" s="66"/>
      <c r="G27" s="66"/>
    </row>
    <row r="28" spans="1:8" s="19" customFormat="1" ht="23.45" customHeight="1" x14ac:dyDescent="0.25">
      <c r="A28" s="20"/>
      <c r="B28" s="24"/>
      <c r="C28" s="25"/>
      <c r="D28" s="25"/>
      <c r="E28" s="25"/>
      <c r="F28" s="25"/>
      <c r="G28" s="25"/>
    </row>
    <row r="29" spans="1:8" s="19" customFormat="1" ht="23.45" customHeight="1" x14ac:dyDescent="0.25">
      <c r="A29" s="20"/>
      <c r="B29" s="52"/>
      <c r="C29" s="79" t="s">
        <v>13</v>
      </c>
      <c r="D29" s="80"/>
      <c r="E29" s="80"/>
      <c r="F29" s="80"/>
      <c r="G29" s="81"/>
    </row>
    <row r="30" spans="1:8" s="19" customFormat="1" ht="26.1" customHeight="1" x14ac:dyDescent="0.25">
      <c r="A30" s="26"/>
      <c r="B30" s="48"/>
      <c r="C30" s="82" t="s">
        <v>14</v>
      </c>
      <c r="D30" s="83"/>
      <c r="E30" s="83"/>
      <c r="F30" s="84"/>
      <c r="G30" s="51">
        <f>G23</f>
        <v>0</v>
      </c>
    </row>
    <row r="31" spans="1:8" s="22" customFormat="1" ht="23.45" customHeight="1" x14ac:dyDescent="0.25">
      <c r="A31" s="21"/>
      <c r="B31" s="23"/>
      <c r="C31" s="85" t="s">
        <v>8</v>
      </c>
      <c r="D31" s="86"/>
      <c r="E31" s="86"/>
      <c r="F31" s="87"/>
      <c r="G31" s="46">
        <f>SUM(G23+G25)</f>
        <v>0</v>
      </c>
    </row>
    <row r="44" spans="2:7" ht="15" x14ac:dyDescent="0.2">
      <c r="B44" s="27"/>
      <c r="C44" s="28"/>
      <c r="G44" s="29"/>
    </row>
    <row r="45" spans="2:7" x14ac:dyDescent="0.2">
      <c r="B45" s="27"/>
      <c r="G45" s="29"/>
    </row>
    <row r="46" spans="2:7" x14ac:dyDescent="0.2">
      <c r="G46" s="29"/>
    </row>
    <row r="47" spans="2:7" ht="26.45" customHeight="1" x14ac:dyDescent="0.2">
      <c r="G47" s="29"/>
    </row>
    <row r="48" spans="2:7" ht="26.45" customHeight="1" x14ac:dyDescent="0.2">
      <c r="G48" s="29"/>
    </row>
    <row r="49" spans="7:7" ht="26.45" customHeight="1" x14ac:dyDescent="0.2">
      <c r="G49" s="29"/>
    </row>
    <row r="50" spans="7:7" ht="26.45" customHeight="1" x14ac:dyDescent="0.2">
      <c r="G50" s="29"/>
    </row>
    <row r="51" spans="7:7" ht="22.5" customHeight="1" x14ac:dyDescent="0.2">
      <c r="G51" s="29"/>
    </row>
    <row r="52" spans="7:7" ht="22.5" customHeight="1" x14ac:dyDescent="0.2">
      <c r="G52" s="29"/>
    </row>
    <row r="53" spans="7:7" ht="22.5" customHeight="1" x14ac:dyDescent="0.2">
      <c r="G53" s="29"/>
    </row>
    <row r="54" spans="7:7" ht="45.6" customHeight="1" x14ac:dyDescent="0.2">
      <c r="G54" s="29"/>
    </row>
    <row r="55" spans="7:7" ht="22.5" customHeight="1" x14ac:dyDescent="0.2">
      <c r="G55" s="29"/>
    </row>
    <row r="56" spans="7:7" x14ac:dyDescent="0.2">
      <c r="G56" s="29"/>
    </row>
    <row r="57" spans="7:7" ht="31.5" customHeight="1" x14ac:dyDescent="0.2">
      <c r="G57" s="29"/>
    </row>
    <row r="58" spans="7:7" ht="21.95" customHeight="1" x14ac:dyDescent="0.2">
      <c r="G58" s="29"/>
    </row>
    <row r="59" spans="7:7" ht="27.95" customHeight="1" x14ac:dyDescent="0.2">
      <c r="G59" s="29"/>
    </row>
    <row r="60" spans="7:7" ht="29.45" customHeight="1" x14ac:dyDescent="0.2">
      <c r="G60" s="29"/>
    </row>
    <row r="61" spans="7:7" x14ac:dyDescent="0.2">
      <c r="G61" s="29"/>
    </row>
    <row r="62" spans="7:7" ht="15" customHeight="1" x14ac:dyDescent="0.2">
      <c r="G62" s="29"/>
    </row>
    <row r="63" spans="7:7" x14ac:dyDescent="0.2">
      <c r="G63" s="29"/>
    </row>
    <row r="64" spans="7:7" x14ac:dyDescent="0.2">
      <c r="G64" s="29"/>
    </row>
    <row r="65" spans="1:246" x14ac:dyDescent="0.2">
      <c r="G65" s="29"/>
    </row>
    <row r="66" spans="1:246" x14ac:dyDescent="0.2">
      <c r="G66" s="29"/>
    </row>
    <row r="67" spans="1:246" x14ac:dyDescent="0.2">
      <c r="G67" s="29"/>
    </row>
    <row r="68" spans="1:246" x14ac:dyDescent="0.2">
      <c r="G68" s="29"/>
    </row>
    <row r="69" spans="1:246" x14ac:dyDescent="0.2">
      <c r="G69" s="29"/>
    </row>
    <row r="70" spans="1:246" ht="45" customHeight="1" x14ac:dyDescent="0.2">
      <c r="G70" s="29"/>
    </row>
    <row r="71" spans="1:246" ht="45" customHeight="1" x14ac:dyDescent="0.2">
      <c r="G71" s="29"/>
    </row>
    <row r="72" spans="1:246" ht="45" customHeight="1" x14ac:dyDescent="0.2">
      <c r="G72" s="29"/>
    </row>
    <row r="73" spans="1:246" ht="45" customHeight="1" x14ac:dyDescent="0.2">
      <c r="G73" s="29"/>
    </row>
    <row r="74" spans="1:246" ht="45" customHeight="1" x14ac:dyDescent="0.2">
      <c r="G74" s="29"/>
    </row>
    <row r="75" spans="1:246" ht="45" customHeight="1" x14ac:dyDescent="0.2">
      <c r="G75" s="29"/>
    </row>
    <row r="76" spans="1:246" ht="45" customHeight="1" x14ac:dyDescent="0.2">
      <c r="G76" s="29"/>
    </row>
    <row r="77" spans="1:246" x14ac:dyDescent="0.2">
      <c r="G77" s="29"/>
    </row>
    <row r="78" spans="1:246" s="13" customFormat="1" ht="21.95" customHeight="1" x14ac:dyDescent="0.2">
      <c r="A78" s="12"/>
      <c r="B78" s="30"/>
      <c r="C78" s="2"/>
      <c r="D78" s="29"/>
      <c r="E78" s="29"/>
      <c r="F78" s="29"/>
      <c r="G78" s="29"/>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row>
    <row r="79" spans="1:246" s="13" customFormat="1" ht="21.95" customHeight="1" x14ac:dyDescent="0.2">
      <c r="A79" s="12"/>
      <c r="B79" s="30"/>
      <c r="C79" s="2"/>
      <c r="D79" s="29"/>
      <c r="E79" s="29"/>
      <c r="F79" s="29"/>
      <c r="G79" s="29"/>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row>
    <row r="80" spans="1:246" s="13" customFormat="1" ht="21.95" customHeight="1" x14ac:dyDescent="0.2">
      <c r="A80" s="12"/>
      <c r="B80" s="30"/>
      <c r="C80" s="2"/>
      <c r="D80" s="29"/>
      <c r="E80" s="29"/>
      <c r="F80" s="29"/>
      <c r="G80" s="29"/>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row>
    <row r="81" spans="1:246" s="13" customFormat="1" ht="21.95" customHeight="1" x14ac:dyDescent="0.2">
      <c r="A81" s="12"/>
      <c r="B81" s="30"/>
      <c r="C81" s="2"/>
      <c r="D81" s="29"/>
      <c r="E81" s="29"/>
      <c r="F81" s="29"/>
      <c r="G81" s="29"/>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row>
    <row r="82" spans="1:246" s="13" customFormat="1" ht="21.95" customHeight="1" x14ac:dyDescent="0.2">
      <c r="A82" s="12"/>
      <c r="B82" s="30"/>
      <c r="C82" s="2"/>
      <c r="D82" s="29"/>
      <c r="E82" s="29"/>
      <c r="F82" s="29"/>
      <c r="G82" s="6"/>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row>
    <row r="83" spans="1:246" s="13" customFormat="1" ht="21.95" customHeight="1" x14ac:dyDescent="0.2">
      <c r="A83" s="12"/>
      <c r="B83" s="30"/>
      <c r="C83" s="2"/>
      <c r="D83" s="29"/>
      <c r="E83" s="29"/>
      <c r="F83" s="29"/>
      <c r="G83" s="6"/>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row>
    <row r="84" spans="1:246" s="13" customFormat="1" ht="21.95" customHeight="1" x14ac:dyDescent="0.2">
      <c r="A84" s="12"/>
      <c r="B84" s="30"/>
      <c r="C84" s="2"/>
      <c r="D84" s="29"/>
      <c r="E84" s="29"/>
      <c r="F84" s="29"/>
      <c r="G84" s="6"/>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row>
    <row r="92" spans="1:246" ht="114.95" customHeight="1" x14ac:dyDescent="0.2"/>
  </sheetData>
  <sheetProtection algorithmName="SHA-512" hashValue="QZSyebBIzPyIRY3WixR1D/wwgyK77SaU+SQZ8gBaB5v6X2bOFkPq7eL6KvR9wqr1tcWD8yGzfXDfgib18YDN9g==" saltValue="iRwOK9tsWTMpocxsuQHI9g==" spinCount="100000" sheet="1" objects="1" scenarios="1"/>
  <mergeCells count="20">
    <mergeCell ref="C29:G29"/>
    <mergeCell ref="C30:F30"/>
    <mergeCell ref="C31:F31"/>
    <mergeCell ref="B11:G11"/>
    <mergeCell ref="C25:F25"/>
    <mergeCell ref="B12:G12"/>
    <mergeCell ref="C23:F23"/>
    <mergeCell ref="C24:F24"/>
    <mergeCell ref="C26:F26"/>
    <mergeCell ref="C22:G22"/>
    <mergeCell ref="B2:G2"/>
    <mergeCell ref="B9:G9"/>
    <mergeCell ref="D6:G6"/>
    <mergeCell ref="B6:C6"/>
    <mergeCell ref="D3:G3"/>
    <mergeCell ref="B3:C3"/>
    <mergeCell ref="B4:C4"/>
    <mergeCell ref="D4:G4"/>
    <mergeCell ref="D7:G7"/>
    <mergeCell ref="B7:C7"/>
  </mergeCells>
  <phoneticPr fontId="1" type="noConversion"/>
  <pageMargins left="0.7" right="0.7" top="0.78740157499999996" bottom="0.78740157499999996" header="0.3" footer="0.3"/>
  <pageSetup paperSize="8" fitToHeight="0" orientation="portrait" horizontalDpi="300" verticalDpi="300" r:id="rId1"/>
  <headerFooter>
    <oddHeader>&amp;CAnlage 20 - Preisblatt</oddHeader>
  </headerFooter>
  <rowBreaks count="1" manualBreakCount="1">
    <brk id="6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Tabelle1!$A$2:$A$4</xm:f>
          </x14:formula1>
          <xm:sqref>G24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Props1.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77B3F9-634A-42BA-BEB6-FFE2808544F8}">
  <ds:schemaRefs>
    <ds:schemaRef ds:uri="http://schemas.microsoft.com/sharepoint/v3/contenttype/forms"/>
  </ds:schemaRefs>
</ds:datastoreItem>
</file>

<file path=customXml/itemProps3.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 und Wertungshinweise</vt:lpstr>
      <vt:lpstr>PB 26-1300-IL-I-OeA – Los Nr. 1</vt:lpstr>
      <vt:lpstr>Tabelle1</vt:lpstr>
      <vt:lpstr>'PB 26-1300-IL-I-OeA – Los Nr. 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Schwarz Anna</cp:lastModifiedBy>
  <cp:lastPrinted>2025-03-06T17:14:49Z</cp:lastPrinted>
  <dcterms:created xsi:type="dcterms:W3CDTF">2024-04-03T10:47:48Z</dcterms:created>
  <dcterms:modified xsi:type="dcterms:W3CDTF">2026-09-01T09:17:38Z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